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CCTP-RC- CCAP M25_TnS_010_CVC/"/>
    </mc:Choice>
  </mc:AlternateContent>
  <xr:revisionPtr revIDLastSave="385" documentId="13_ncr:1_{98501ECF-8576-4E75-BA4A-372CFA272DA9}" xr6:coauthVersionLast="47" xr6:coauthVersionMax="47" xr10:uidLastSave="{E974EF4B-9934-4D29-BB16-FA0EA2126B2C}"/>
  <bookViews>
    <workbookView xWindow="-1524" yWindow="12492" windowWidth="23256" windowHeight="12456" activeTab="1" xr2:uid="{00000000-000D-0000-FFFF-FFFF00000000}"/>
  </bookViews>
  <sheets>
    <sheet name="BPU" sheetId="7" r:id="rId1"/>
    <sheet name="Sim financiere-DQE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7" l="1"/>
  <c r="B54" i="7"/>
  <c r="B53" i="7"/>
  <c r="B52" i="7"/>
  <c r="B51" i="7"/>
  <c r="B50" i="7"/>
  <c r="B49" i="7"/>
  <c r="B48" i="7"/>
  <c r="B47" i="7"/>
  <c r="B46" i="7"/>
  <c r="B45" i="7"/>
  <c r="B44" i="7"/>
  <c r="E34" i="6"/>
  <c r="G34" i="6" s="1"/>
  <c r="E35" i="6"/>
  <c r="G35" i="6" s="1"/>
  <c r="E33" i="6"/>
  <c r="G33" i="6" s="1"/>
  <c r="G56" i="6"/>
  <c r="E59" i="6"/>
  <c r="G59" i="6" s="1"/>
  <c r="E46" i="6"/>
  <c r="G46" i="6" s="1"/>
  <c r="E47" i="6"/>
  <c r="G47" i="6" s="1"/>
  <c r="E48" i="6"/>
  <c r="G48" i="6" s="1"/>
  <c r="E49" i="6"/>
  <c r="G49" i="6" s="1"/>
  <c r="E50" i="6"/>
  <c r="G50" i="6" s="1"/>
  <c r="E51" i="6"/>
  <c r="G51" i="6" s="1"/>
  <c r="E52" i="6"/>
  <c r="G52" i="6" s="1"/>
  <c r="E53" i="6"/>
  <c r="G53" i="6" s="1"/>
  <c r="E54" i="6"/>
  <c r="G54" i="6" s="1"/>
  <c r="E55" i="6"/>
  <c r="G55" i="6" s="1"/>
  <c r="E45" i="6"/>
  <c r="G45" i="6" s="1"/>
  <c r="E44" i="6"/>
  <c r="G44" i="6" s="1"/>
  <c r="E43" i="6"/>
  <c r="G43" i="6" s="1"/>
  <c r="E27" i="6"/>
  <c r="G27" i="6" s="1"/>
  <c r="E26" i="6"/>
  <c r="G26" i="6" s="1"/>
  <c r="E25" i="6"/>
  <c r="G25" i="6" s="1"/>
  <c r="E7" i="6"/>
  <c r="G7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G36" i="6" l="1"/>
  <c r="G60" i="6"/>
  <c r="G20" i="6"/>
  <c r="G28" i="6"/>
  <c r="G62" i="6" l="1"/>
  <c r="G64" i="6" s="1"/>
</calcChain>
</file>

<file path=xl/sharedStrings.xml><?xml version="1.0" encoding="utf-8"?>
<sst xmlns="http://schemas.openxmlformats.org/spreadsheetml/2006/main" count="251" uniqueCount="128">
  <si>
    <t>F01 - FORFAIT ETAT DES LIEUX ET REFERENCEMENTS</t>
  </si>
  <si>
    <t>Code</t>
  </si>
  <si>
    <t>Art. CCTP</t>
  </si>
  <si>
    <t>Prestations</t>
  </si>
  <si>
    <t>U</t>
  </si>
  <si>
    <t>PU en € HT</t>
  </si>
  <si>
    <t>Ens</t>
  </si>
  <si>
    <t>€/H</t>
  </si>
  <si>
    <t xml:space="preserve">Forfait déplacement </t>
  </si>
  <si>
    <t>*  les quantités indiquées sont estimatives, la simulation financière n'est pas contractuelle et ne sert qu'à comparer les offres</t>
  </si>
  <si>
    <t>Récupération fluide pour traitement en destruction avec fourniture d'un certificat</t>
  </si>
  <si>
    <t>Recharge fluides frigorigènes</t>
  </si>
  <si>
    <t>KG</t>
  </si>
  <si>
    <t>PRESTATIONS AU FORFAIT</t>
  </si>
  <si>
    <t>Sous-total prestations à bon de commande sur 4 ans :</t>
  </si>
  <si>
    <t>MAINTENANCE CORRECTIVE</t>
  </si>
  <si>
    <t>Forfait dépose et mise au rebus ballon stockage chauffage et panoplies R-1</t>
  </si>
  <si>
    <t>m3</t>
  </si>
  <si>
    <t>Kg</t>
  </si>
  <si>
    <t>Quantité</t>
  </si>
  <si>
    <t>Total</t>
  </si>
  <si>
    <t>Sous-total prestations forfait 03 sur 4 ans :</t>
  </si>
  <si>
    <t>Sous-total prestations forfait 02 sur 4 ans :</t>
  </si>
  <si>
    <t>Quantité *</t>
  </si>
  <si>
    <t>Dépollution et mise au rebus installation existante pour traitement et destruction avec fourniture d'un certificat</t>
  </si>
  <si>
    <t>Taux horaire d'un technicien CVC supplémentaire - en heure ouvrée</t>
  </si>
  <si>
    <t>Taux horaire d'un technicien expert CVC en heure majorée</t>
  </si>
  <si>
    <t>Taux horaire d'un plombier expert en heure majorée</t>
  </si>
  <si>
    <t>Taux horaire d'un frigoriste expert en heure majorée</t>
  </si>
  <si>
    <t>Taux horaire d'un chauffagiste expert en heure majorée</t>
  </si>
  <si>
    <t>Taux horaire d'un technicien expert CVC en heure ouvrée</t>
  </si>
  <si>
    <t>Taux horaire d'un plombier expert en heure ouvrée</t>
  </si>
  <si>
    <t>Taux horaire d'un frigoriste expert en heure ouvrée</t>
  </si>
  <si>
    <t>Taux horaire d'un chauffagiste expert en heure ouvrée</t>
  </si>
  <si>
    <t>Taux horaire d'un technicien CVC supplémentaire - en heure majorée</t>
  </si>
  <si>
    <r>
      <t>Coefficient</t>
    </r>
    <r>
      <rPr>
        <b/>
        <sz val="11"/>
        <color indexed="8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de Minoration appliqué sur les tarifs des fournitures HT des fournisseurs du titulaire</t>
    </r>
  </si>
  <si>
    <t>TOTAL SIMULATION FINANCIERE € HT</t>
  </si>
  <si>
    <t>Remise en état de toute pompe de circulation défectueuse présente sur les installations du site.</t>
  </si>
  <si>
    <t>BORDEREAU DES PRIX UNITAIRES</t>
  </si>
  <si>
    <t>TVA</t>
  </si>
  <si>
    <t>*Coefficient : Pour 20% inscrire 0,2</t>
  </si>
  <si>
    <t>SIMULATION FINANCIERE SUR 4 ANS - Détail Quantitatif Estimatif (DQE)
Simulation financière sur 4 ans</t>
  </si>
  <si>
    <t>F02 - FORFAIT annuel MAINTENANCE  SITE MARSEILLAISE</t>
  </si>
  <si>
    <t>Forfait annuel maintenance corrective incluant les pièces &lt; à150 €HT du Site de Marseillaise</t>
  </si>
  <si>
    <t>Forfait annuel maintenance préventive du site Marseillaise, arrêt technique inclus.</t>
  </si>
  <si>
    <t>Forfait annuel conduite &amp; surveillance des installations du site Marseillaise</t>
  </si>
  <si>
    <t xml:space="preserve">Forfait annuel Astreinte pour les installations du Site Marseillaise </t>
  </si>
  <si>
    <t xml:space="preserve">Forfait annuel Contrôles réglementaires pour les installations du Site Marseillaise </t>
  </si>
  <si>
    <t>Forfait annuel administratif, comptes rendus &amp; réunions pour les installations du Site Marseillaise</t>
  </si>
  <si>
    <t>Site Marseillaise 
Entretien des adoucisseurs et visite d'assistance technique
Forfait Annuel Maintenance Préventive de 2 adoucisseurs et visite d'assistance technique</t>
  </si>
  <si>
    <t>Site Marseillaise
Entretien des chauffe-eau ECS
Forfait Annuel Maintenance Préventive de 32 chauffe-eau</t>
  </si>
  <si>
    <t>Site Marseillaise
Entretien des disconnecteurs
Forfait Annuel Maintenance Préventive de 2 disconnecteurs</t>
  </si>
  <si>
    <t>Site Marseillaise
Entretien de la station de relevage de la salle de sport
Forfait Annuel Maintenance Préventive de la station de relevage de la salle de sport</t>
  </si>
  <si>
    <t>Site Marseillaise
Entretien des vases d'expansion
Forfait Annuel Maintenance Préventive de 2 vases d'expansion</t>
  </si>
  <si>
    <t>Site Marseillaise
Entretien des chauffe-eau ECS
Forfait Annuel Maintenance Préventive des chauffes-eau disponibles</t>
  </si>
  <si>
    <t>F03 - FORFAIT annuel Astreinte et Maintenance corrective du site des Ateliers de Construction Illkirch</t>
  </si>
  <si>
    <t>Forfait annuel maintenance corrective incluant les pièces &lt; à 150 €HT du site des Ateliers</t>
  </si>
  <si>
    <t>Forfait annuel Astreinte pour les installations du site des Ateliers</t>
  </si>
  <si>
    <t>Forfait annuel contrôles réglementaires pour les installations du site des Ateliers</t>
  </si>
  <si>
    <t>F03 - FORFAIT annuel Astreinte et Maintenance corrective du site de Gruber</t>
  </si>
  <si>
    <t>Forfait annuel maintenance corrective incluant les pièces &lt; à 150 €HT du site de Gruber</t>
  </si>
  <si>
    <t>Forfait annuel Astreinte pour les installations du site de Gruber</t>
  </si>
  <si>
    <t>Forfait annuel contrôles réglementaires pour les installations du site de Gruber</t>
  </si>
  <si>
    <t xml:space="preserve">Site Marseillaise
Entretien de la station de relevage 
Forfait Annuel Maintenance Préventive de la station de relevage </t>
  </si>
  <si>
    <t>Forfait annuel conduite &amp; surveillance des installations du Site Marseillaise</t>
  </si>
  <si>
    <t>Forfait annuel maintenance corrective incluant les pièces &lt; à150 €HT du Site Marseillaise</t>
  </si>
  <si>
    <t>Forfait annuel maintenance corrective incluant les pièces &lt; à 150 €HT du site des Ateliers Illkirch</t>
  </si>
  <si>
    <t>Forfait annuel Astreinte pour les installations du site des Ateliers illkirch</t>
  </si>
  <si>
    <t>Forfait annuel contrôles réglementaires pour les installations du Site des Ateliers Illkirch</t>
  </si>
  <si>
    <t>Forfait annuel maintenance corrective incluant les pièces &lt; à 150 €HT du site Gruber</t>
  </si>
  <si>
    <t>Forfait annuel Astreinte pour les installations du site Gruber</t>
  </si>
  <si>
    <t>Forfait annuel contrôles réglementaires pour les installations du Site Gruber</t>
  </si>
  <si>
    <t xml:space="preserve">Recharge Fluide </t>
  </si>
  <si>
    <t>2.3</t>
  </si>
  <si>
    <t>FA1 - FORFAIT annuel MAINTENANCE  Site Marseillaise</t>
  </si>
  <si>
    <t>FA2 - FORFAIT annuel Astreinte et Maintenance corrective  Site Ateliers Illkirch</t>
  </si>
  <si>
    <t>FA2-1</t>
  </si>
  <si>
    <t>FA2-2</t>
  </si>
  <si>
    <t>FA2-3</t>
  </si>
  <si>
    <t>FA1.1</t>
  </si>
  <si>
    <t>FA1.2</t>
  </si>
  <si>
    <t>FA1.3</t>
  </si>
  <si>
    <t>FA1.4</t>
  </si>
  <si>
    <t>FA1.5</t>
  </si>
  <si>
    <t>FA1.6</t>
  </si>
  <si>
    <t>FA1.7</t>
  </si>
  <si>
    <t>FA1.8</t>
  </si>
  <si>
    <t>FA1.9</t>
  </si>
  <si>
    <t>FA1.10</t>
  </si>
  <si>
    <t>FA1.11</t>
  </si>
  <si>
    <t>FA1.12</t>
  </si>
  <si>
    <t>FA1.13</t>
  </si>
  <si>
    <t xml:space="preserve">FA3 - FORFAIT annuel Astreinte et Maintenance corrective Gruber </t>
  </si>
  <si>
    <t>FA3.1</t>
  </si>
  <si>
    <t>FA3.2</t>
  </si>
  <si>
    <t>FA3.3</t>
  </si>
  <si>
    <t>MC1</t>
  </si>
  <si>
    <t>MC2</t>
  </si>
  <si>
    <t>MC3</t>
  </si>
  <si>
    <t>MC4</t>
  </si>
  <si>
    <t>MC5</t>
  </si>
  <si>
    <t>MC6</t>
  </si>
  <si>
    <t>MC7</t>
  </si>
  <si>
    <t>MC8</t>
  </si>
  <si>
    <t>MC9</t>
  </si>
  <si>
    <t>MC10</t>
  </si>
  <si>
    <t>MC11</t>
  </si>
  <si>
    <t>MC12</t>
  </si>
  <si>
    <t>MC13</t>
  </si>
  <si>
    <t>MC14</t>
  </si>
  <si>
    <t>MC15</t>
  </si>
  <si>
    <t>Forfait annuel maintenance préventive du Site Marseillaise (CVC ), arrêt technique inclus.</t>
  </si>
  <si>
    <t>Equipements</t>
  </si>
  <si>
    <t xml:space="preserve">Livraison + fourniture + pose </t>
  </si>
  <si>
    <t>caractéristiques</t>
  </si>
  <si>
    <t>Prix unitaire (€ HT)</t>
  </si>
  <si>
    <t>Circulateurs</t>
  </si>
  <si>
    <t>Variateurs</t>
  </si>
  <si>
    <t>Vannes 2/3 voies</t>
  </si>
  <si>
    <t>Sondes</t>
  </si>
  <si>
    <t>Echangeurs plaques</t>
  </si>
  <si>
    <t>Détenteurs électroniques</t>
  </si>
  <si>
    <t>Courroies</t>
  </si>
  <si>
    <t>filtres adoucisseurs</t>
  </si>
  <si>
    <t>filtres VRV</t>
  </si>
  <si>
    <t>filtres Spit</t>
  </si>
  <si>
    <t>Clim monobloc</t>
  </si>
  <si>
    <t>Autres filtres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</si>
</sst>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1" applyNumberFormat="0">
      <alignment horizontal="center" vertical="top"/>
    </xf>
    <xf numFmtId="43" fontId="7" fillId="0" borderId="0" applyFont="0" applyFill="0" applyBorder="0" applyAlignment="0" applyProtection="0"/>
  </cellStyleXfs>
  <cellXfs count="109">
    <xf numFmtId="0" fontId="0" fillId="0" borderId="0" xfId="0"/>
    <xf numFmtId="7" fontId="2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43" fontId="0" fillId="0" borderId="2" xfId="2" applyFont="1" applyBorder="1" applyAlignment="1">
      <alignment horizontal="center" vertical="center" wrapText="1"/>
    </xf>
    <xf numFmtId="164" fontId="0" fillId="0" borderId="2" xfId="2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7" fontId="8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7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7" fontId="0" fillId="0" borderId="0" xfId="0" applyNumberFormat="1" applyAlignment="1">
      <alignment horizontal="center" vertical="center"/>
    </xf>
    <xf numFmtId="0" fontId="0" fillId="0" borderId="9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7" fontId="0" fillId="0" borderId="6" xfId="0" applyNumberFormat="1" applyBorder="1" applyAlignment="1">
      <alignment horizontal="center" vertical="center"/>
    </xf>
    <xf numFmtId="7" fontId="0" fillId="0" borderId="2" xfId="0" applyNumberFormat="1" applyBorder="1" applyAlignment="1">
      <alignment horizontal="center" vertical="center" wrapText="1"/>
    </xf>
    <xf numFmtId="7" fontId="0" fillId="0" borderId="3" xfId="0" applyNumberForma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7" fontId="8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43" fontId="0" fillId="0" borderId="11" xfId="2" applyFont="1" applyBorder="1" applyAlignment="1">
      <alignment horizontal="center" vertical="center" wrapText="1"/>
    </xf>
    <xf numFmtId="164" fontId="0" fillId="0" borderId="6" xfId="2" applyNumberFormat="1" applyFont="1" applyBorder="1" applyAlignment="1">
      <alignment horizontal="center" vertical="center" wrapText="1"/>
    </xf>
    <xf numFmtId="7" fontId="2" fillId="0" borderId="1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/>
    </xf>
    <xf numFmtId="7" fontId="8" fillId="0" borderId="1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3" fontId="0" fillId="0" borderId="2" xfId="2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7" fontId="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2" fillId="3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unit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AD55-06F4-4478-9366-30E642DF94EC}">
  <sheetPr>
    <pageSetUpPr fitToPage="1"/>
  </sheetPr>
  <dimension ref="A1:E59"/>
  <sheetViews>
    <sheetView view="pageLayout" topLeftCell="A33" zoomScaleNormal="90" workbookViewId="0">
      <selection activeCell="C63" sqref="C63"/>
    </sheetView>
  </sheetViews>
  <sheetFormatPr baseColWidth="10" defaultColWidth="11.42578125" defaultRowHeight="15" x14ac:dyDescent="0.25"/>
  <cols>
    <col min="1" max="1" width="26.5703125" customWidth="1"/>
    <col min="2" max="2" width="14.7109375" customWidth="1"/>
    <col min="3" max="3" width="73.85546875" customWidth="1"/>
  </cols>
  <sheetData>
    <row r="1" spans="1:5" x14ac:dyDescent="0.25">
      <c r="A1" s="73" t="s">
        <v>38</v>
      </c>
      <c r="B1" s="74"/>
      <c r="C1" s="74"/>
      <c r="D1" s="74"/>
      <c r="E1" s="74"/>
    </row>
    <row r="2" spans="1:5" x14ac:dyDescent="0.25">
      <c r="A2" s="75" t="s">
        <v>13</v>
      </c>
      <c r="B2" s="76"/>
      <c r="C2" s="76"/>
      <c r="D2" s="76"/>
      <c r="E2" s="76"/>
    </row>
    <row r="3" spans="1:5" x14ac:dyDescent="0.25">
      <c r="A3" s="75" t="s">
        <v>0</v>
      </c>
      <c r="B3" s="76"/>
      <c r="C3" s="76"/>
      <c r="D3" s="76"/>
      <c r="E3" s="76"/>
    </row>
    <row r="4" spans="1:5" x14ac:dyDescent="0.25">
      <c r="A4" s="28"/>
      <c r="B4" s="24"/>
      <c r="C4" s="29"/>
      <c r="D4" s="30"/>
      <c r="E4" s="30"/>
    </row>
    <row r="5" spans="1:5" x14ac:dyDescent="0.25">
      <c r="A5" s="77" t="s">
        <v>42</v>
      </c>
      <c r="B5" s="77"/>
      <c r="C5" s="77"/>
      <c r="D5" s="77"/>
      <c r="E5" s="77"/>
    </row>
    <row r="6" spans="1:5" x14ac:dyDescent="0.25">
      <c r="A6" s="7"/>
      <c r="B6" s="6" t="s">
        <v>2</v>
      </c>
      <c r="C6" s="9" t="s">
        <v>3</v>
      </c>
      <c r="D6" s="6" t="s">
        <v>4</v>
      </c>
      <c r="E6" s="8" t="s">
        <v>5</v>
      </c>
    </row>
    <row r="7" spans="1:5" x14ac:dyDescent="0.25">
      <c r="A7" s="20"/>
      <c r="B7" s="21">
        <v>1</v>
      </c>
      <c r="C7" s="29" t="s">
        <v>45</v>
      </c>
      <c r="D7" s="20" t="s">
        <v>6</v>
      </c>
      <c r="E7" s="22"/>
    </row>
    <row r="8" spans="1:5" ht="30" x14ac:dyDescent="0.25">
      <c r="A8" s="20"/>
      <c r="B8" s="21">
        <v>1</v>
      </c>
      <c r="C8" s="32" t="s">
        <v>44</v>
      </c>
      <c r="D8" s="31" t="s">
        <v>6</v>
      </c>
      <c r="E8" s="22"/>
    </row>
    <row r="9" spans="1:5" ht="30" x14ac:dyDescent="0.25">
      <c r="A9" s="20"/>
      <c r="B9" s="21">
        <v>1</v>
      </c>
      <c r="C9" s="32" t="s">
        <v>43</v>
      </c>
      <c r="D9" s="31" t="s">
        <v>6</v>
      </c>
      <c r="E9" s="22"/>
    </row>
    <row r="10" spans="1:5" ht="30" x14ac:dyDescent="0.25">
      <c r="A10" s="20"/>
      <c r="B10" s="21">
        <v>1</v>
      </c>
      <c r="C10" s="32" t="s">
        <v>37</v>
      </c>
      <c r="D10" s="17" t="s">
        <v>4</v>
      </c>
      <c r="E10" s="18"/>
    </row>
    <row r="11" spans="1:5" x14ac:dyDescent="0.25">
      <c r="A11" s="20"/>
      <c r="B11" s="21">
        <v>1</v>
      </c>
      <c r="C11" s="32" t="s">
        <v>16</v>
      </c>
      <c r="D11" s="31" t="s">
        <v>6</v>
      </c>
      <c r="E11" s="22"/>
    </row>
    <row r="12" spans="1:5" x14ac:dyDescent="0.25">
      <c r="A12" s="20"/>
      <c r="B12" s="21">
        <v>1</v>
      </c>
      <c r="C12" s="32" t="s">
        <v>46</v>
      </c>
      <c r="D12" s="31" t="s">
        <v>6</v>
      </c>
      <c r="E12" s="22"/>
    </row>
    <row r="13" spans="1:5" ht="30" x14ac:dyDescent="0.25">
      <c r="A13" s="20"/>
      <c r="B13" s="21">
        <v>1</v>
      </c>
      <c r="C13" s="32" t="s">
        <v>47</v>
      </c>
      <c r="D13" s="31" t="s">
        <v>6</v>
      </c>
      <c r="E13" s="22"/>
    </row>
    <row r="14" spans="1:5" ht="30" x14ac:dyDescent="0.25">
      <c r="A14" s="20"/>
      <c r="B14" s="21">
        <v>1</v>
      </c>
      <c r="C14" s="32" t="s">
        <v>48</v>
      </c>
      <c r="D14" s="31" t="s">
        <v>6</v>
      </c>
      <c r="E14" s="22"/>
    </row>
    <row r="15" spans="1:5" ht="60" x14ac:dyDescent="0.25">
      <c r="A15" s="20"/>
      <c r="B15" s="21">
        <v>1</v>
      </c>
      <c r="C15" s="32" t="s">
        <v>49</v>
      </c>
      <c r="D15" s="31" t="s">
        <v>6</v>
      </c>
      <c r="E15" s="22"/>
    </row>
    <row r="16" spans="1:5" ht="45" x14ac:dyDescent="0.25">
      <c r="A16" s="20"/>
      <c r="B16" s="21">
        <v>1</v>
      </c>
      <c r="C16" s="32" t="s">
        <v>54</v>
      </c>
      <c r="D16" s="31" t="s">
        <v>6</v>
      </c>
      <c r="E16" s="22"/>
    </row>
    <row r="17" spans="1:5" ht="45" x14ac:dyDescent="0.25">
      <c r="A17" s="20"/>
      <c r="B17" s="21">
        <v>1</v>
      </c>
      <c r="C17" s="32" t="s">
        <v>51</v>
      </c>
      <c r="D17" s="31" t="s">
        <v>6</v>
      </c>
      <c r="E17" s="22"/>
    </row>
    <row r="18" spans="1:5" ht="45" x14ac:dyDescent="0.25">
      <c r="A18" s="20"/>
      <c r="B18" s="21">
        <v>1</v>
      </c>
      <c r="C18" s="32" t="s">
        <v>63</v>
      </c>
      <c r="D18" s="31" t="s">
        <v>6</v>
      </c>
      <c r="E18" s="22"/>
    </row>
    <row r="19" spans="1:5" ht="45" x14ac:dyDescent="0.25">
      <c r="A19" s="20"/>
      <c r="B19" s="21">
        <v>1</v>
      </c>
      <c r="C19" s="32" t="s">
        <v>53</v>
      </c>
      <c r="D19" s="31" t="s">
        <v>6</v>
      </c>
      <c r="E19" s="22"/>
    </row>
    <row r="20" spans="1:5" x14ac:dyDescent="0.25">
      <c r="A20" s="53"/>
      <c r="B20" s="54"/>
      <c r="C20" s="54"/>
      <c r="D20" s="52"/>
      <c r="E20" s="52"/>
    </row>
    <row r="21" spans="1:5" x14ac:dyDescent="0.25">
      <c r="A21" s="33"/>
      <c r="B21" s="33"/>
      <c r="C21" s="33"/>
      <c r="D21" s="26"/>
      <c r="E21" s="26"/>
    </row>
    <row r="22" spans="1:5" ht="15.75" thickBot="1" x14ac:dyDescent="0.3">
      <c r="A22" s="34"/>
      <c r="B22" s="19"/>
      <c r="C22" s="19"/>
      <c r="D22" s="35"/>
      <c r="E22" s="35"/>
    </row>
    <row r="23" spans="1:5" ht="15.75" thickTop="1" x14ac:dyDescent="0.25">
      <c r="A23" s="78" t="s">
        <v>55</v>
      </c>
      <c r="B23" s="79"/>
      <c r="C23" s="79"/>
      <c r="D23" s="79"/>
      <c r="E23" s="79"/>
    </row>
    <row r="24" spans="1:5" x14ac:dyDescent="0.25">
      <c r="A24" s="6"/>
      <c r="B24" s="6" t="s">
        <v>2</v>
      </c>
      <c r="C24" s="9" t="s">
        <v>3</v>
      </c>
      <c r="D24" s="6" t="s">
        <v>4</v>
      </c>
      <c r="E24" s="8" t="s">
        <v>5</v>
      </c>
    </row>
    <row r="25" spans="1:5" ht="30" x14ac:dyDescent="0.25">
      <c r="A25" s="20"/>
      <c r="B25" s="31">
        <v>1</v>
      </c>
      <c r="C25" s="32" t="s">
        <v>56</v>
      </c>
      <c r="D25" s="31" t="s">
        <v>6</v>
      </c>
      <c r="E25" s="37"/>
    </row>
    <row r="26" spans="1:5" x14ac:dyDescent="0.25">
      <c r="A26" s="20"/>
      <c r="B26" s="31">
        <v>1</v>
      </c>
      <c r="C26" s="39" t="s">
        <v>57</v>
      </c>
      <c r="D26" s="17" t="s">
        <v>6</v>
      </c>
      <c r="E26" s="40"/>
    </row>
    <row r="27" spans="1:5" ht="30" x14ac:dyDescent="0.25">
      <c r="A27" s="20"/>
      <c r="B27" s="31">
        <v>1</v>
      </c>
      <c r="C27" s="32" t="s">
        <v>58</v>
      </c>
      <c r="D27" s="31" t="s">
        <v>6</v>
      </c>
      <c r="E27" s="37"/>
    </row>
    <row r="28" spans="1:5" x14ac:dyDescent="0.25">
      <c r="A28" s="55"/>
      <c r="B28" s="56"/>
      <c r="C28" s="57"/>
      <c r="D28" s="56"/>
      <c r="E28" s="56"/>
    </row>
    <row r="29" spans="1:5" x14ac:dyDescent="0.25">
      <c r="A29" s="66"/>
      <c r="B29" s="65"/>
      <c r="C29" s="67"/>
      <c r="D29" s="65"/>
      <c r="E29" s="65"/>
    </row>
    <row r="30" spans="1:5" x14ac:dyDescent="0.25">
      <c r="A30" s="66"/>
      <c r="B30" s="65"/>
      <c r="C30" s="67"/>
      <c r="D30" s="65"/>
      <c r="E30" s="65"/>
    </row>
    <row r="31" spans="1:5" x14ac:dyDescent="0.25">
      <c r="A31" s="66"/>
      <c r="B31" s="65"/>
      <c r="C31" s="67"/>
      <c r="D31" s="65"/>
      <c r="E31" s="65"/>
    </row>
    <row r="32" spans="1:5" ht="15.75" thickBot="1" x14ac:dyDescent="0.3">
      <c r="A32" s="66"/>
      <c r="B32" s="65"/>
      <c r="C32" s="67"/>
      <c r="D32" s="65"/>
      <c r="E32" s="65"/>
    </row>
    <row r="33" spans="1:5" ht="15.75" thickTop="1" x14ac:dyDescent="0.25">
      <c r="A33" s="78" t="s">
        <v>59</v>
      </c>
      <c r="B33" s="79"/>
      <c r="C33" s="79"/>
      <c r="D33" s="79"/>
      <c r="E33" s="79"/>
    </row>
    <row r="34" spans="1:5" x14ac:dyDescent="0.25">
      <c r="A34" s="6"/>
      <c r="B34" s="6" t="s">
        <v>2</v>
      </c>
      <c r="C34" s="9" t="s">
        <v>3</v>
      </c>
      <c r="D34" s="6" t="s">
        <v>4</v>
      </c>
      <c r="E34" s="8" t="s">
        <v>5</v>
      </c>
    </row>
    <row r="35" spans="1:5" ht="30" x14ac:dyDescent="0.25">
      <c r="A35" s="20"/>
      <c r="B35" s="31">
        <v>2</v>
      </c>
      <c r="C35" s="32" t="s">
        <v>60</v>
      </c>
      <c r="D35" s="31" t="s">
        <v>6</v>
      </c>
      <c r="E35" s="37"/>
    </row>
    <row r="36" spans="1:5" x14ac:dyDescent="0.25">
      <c r="A36" s="20"/>
      <c r="B36" s="31">
        <v>2</v>
      </c>
      <c r="C36" s="39" t="s">
        <v>61</v>
      </c>
      <c r="D36" s="17" t="s">
        <v>6</v>
      </c>
      <c r="E36" s="40"/>
    </row>
    <row r="37" spans="1:5" x14ac:dyDescent="0.25">
      <c r="A37" s="20"/>
      <c r="B37" s="31">
        <v>2</v>
      </c>
      <c r="C37" s="32" t="s">
        <v>62</v>
      </c>
      <c r="D37" s="31" t="s">
        <v>6</v>
      </c>
      <c r="E37" s="37"/>
    </row>
    <row r="38" spans="1:5" x14ac:dyDescent="0.25">
      <c r="A38" s="55"/>
      <c r="B38" s="56"/>
      <c r="C38" s="57"/>
      <c r="D38" s="56"/>
      <c r="E38" s="56"/>
    </row>
    <row r="39" spans="1:5" ht="33.950000000000003" customHeight="1" thickBot="1" x14ac:dyDescent="0.3"/>
    <row r="40" spans="1:5" ht="15.75" thickBot="1" x14ac:dyDescent="0.3">
      <c r="A40" s="80" t="s">
        <v>15</v>
      </c>
      <c r="B40" s="81"/>
      <c r="C40" s="81"/>
      <c r="D40" s="81"/>
      <c r="E40" s="81"/>
    </row>
    <row r="41" spans="1:5" s="14" customFormat="1" x14ac:dyDescent="0.25">
      <c r="A41" s="6"/>
      <c r="B41" s="6" t="s">
        <v>2</v>
      </c>
      <c r="C41" s="9" t="s">
        <v>3</v>
      </c>
      <c r="D41" s="6" t="s">
        <v>4</v>
      </c>
      <c r="E41" s="8" t="s">
        <v>5</v>
      </c>
    </row>
    <row r="42" spans="1:5" x14ac:dyDescent="0.25">
      <c r="A42" s="20"/>
      <c r="B42" s="17" t="s">
        <v>73</v>
      </c>
      <c r="C42" s="39" t="s">
        <v>25</v>
      </c>
      <c r="D42" s="17" t="s">
        <v>7</v>
      </c>
      <c r="E42" s="40"/>
    </row>
    <row r="43" spans="1:5" x14ac:dyDescent="0.25">
      <c r="A43" s="20"/>
      <c r="B43" s="17" t="s">
        <v>73</v>
      </c>
      <c r="C43" s="39" t="s">
        <v>30</v>
      </c>
      <c r="D43" s="17" t="s">
        <v>7</v>
      </c>
      <c r="E43" s="40"/>
    </row>
    <row r="44" spans="1:5" x14ac:dyDescent="0.25">
      <c r="A44" s="20"/>
      <c r="B44" s="17" t="str">
        <f t="shared" ref="B44:B55" si="0">B43</f>
        <v>2.3</v>
      </c>
      <c r="C44" s="39" t="s">
        <v>31</v>
      </c>
      <c r="D44" s="17" t="s">
        <v>7</v>
      </c>
      <c r="E44" s="40"/>
    </row>
    <row r="45" spans="1:5" x14ac:dyDescent="0.25">
      <c r="A45" s="20"/>
      <c r="B45" s="17" t="str">
        <f t="shared" si="0"/>
        <v>2.3</v>
      </c>
      <c r="C45" s="39" t="s">
        <v>32</v>
      </c>
      <c r="D45" s="17" t="s">
        <v>7</v>
      </c>
      <c r="E45" s="40"/>
    </row>
    <row r="46" spans="1:5" x14ac:dyDescent="0.25">
      <c r="A46" s="20"/>
      <c r="B46" s="17" t="str">
        <f t="shared" si="0"/>
        <v>2.3</v>
      </c>
      <c r="C46" s="39" t="s">
        <v>33</v>
      </c>
      <c r="D46" s="17" t="s">
        <v>7</v>
      </c>
      <c r="E46" s="40"/>
    </row>
    <row r="47" spans="1:5" x14ac:dyDescent="0.25">
      <c r="A47" s="20"/>
      <c r="B47" s="17" t="str">
        <f t="shared" si="0"/>
        <v>2.3</v>
      </c>
      <c r="C47" s="39" t="s">
        <v>34</v>
      </c>
      <c r="D47" s="17" t="s">
        <v>7</v>
      </c>
      <c r="E47" s="40"/>
    </row>
    <row r="48" spans="1:5" x14ac:dyDescent="0.25">
      <c r="A48" s="20"/>
      <c r="B48" s="17" t="str">
        <f t="shared" si="0"/>
        <v>2.3</v>
      </c>
      <c r="C48" s="39" t="s">
        <v>26</v>
      </c>
      <c r="D48" s="17" t="s">
        <v>7</v>
      </c>
      <c r="E48" s="40"/>
    </row>
    <row r="49" spans="1:5" x14ac:dyDescent="0.25">
      <c r="A49" s="20"/>
      <c r="B49" s="17" t="str">
        <f t="shared" si="0"/>
        <v>2.3</v>
      </c>
      <c r="C49" s="39" t="s">
        <v>27</v>
      </c>
      <c r="D49" s="17" t="s">
        <v>7</v>
      </c>
      <c r="E49" s="40"/>
    </row>
    <row r="50" spans="1:5" x14ac:dyDescent="0.25">
      <c r="A50" s="20"/>
      <c r="B50" s="17" t="str">
        <f t="shared" si="0"/>
        <v>2.3</v>
      </c>
      <c r="C50" s="39" t="s">
        <v>28</v>
      </c>
      <c r="D50" s="17" t="s">
        <v>7</v>
      </c>
      <c r="E50" s="40"/>
    </row>
    <row r="51" spans="1:5" x14ac:dyDescent="0.25">
      <c r="A51" s="20"/>
      <c r="B51" s="17" t="str">
        <f t="shared" si="0"/>
        <v>2.3</v>
      </c>
      <c r="C51" s="39" t="s">
        <v>29</v>
      </c>
      <c r="D51" s="17" t="s">
        <v>7</v>
      </c>
      <c r="E51" s="40"/>
    </row>
    <row r="52" spans="1:5" x14ac:dyDescent="0.25">
      <c r="A52" s="20"/>
      <c r="B52" s="17" t="str">
        <f t="shared" si="0"/>
        <v>2.3</v>
      </c>
      <c r="C52" s="39" t="s">
        <v>8</v>
      </c>
      <c r="D52" s="17" t="s">
        <v>7</v>
      </c>
      <c r="E52" s="40"/>
    </row>
    <row r="53" spans="1:5" ht="30" x14ac:dyDescent="0.25">
      <c r="A53" s="20"/>
      <c r="B53" s="17" t="str">
        <f t="shared" si="0"/>
        <v>2.3</v>
      </c>
      <c r="C53" s="39" t="s">
        <v>10</v>
      </c>
      <c r="D53" s="17" t="s">
        <v>18</v>
      </c>
      <c r="E53" s="40"/>
    </row>
    <row r="54" spans="1:5" ht="30" x14ac:dyDescent="0.25">
      <c r="A54" s="20"/>
      <c r="B54" s="17" t="str">
        <f t="shared" si="0"/>
        <v>2.3</v>
      </c>
      <c r="C54" s="39" t="s">
        <v>24</v>
      </c>
      <c r="D54" s="17" t="s">
        <v>17</v>
      </c>
      <c r="E54" s="40"/>
    </row>
    <row r="55" spans="1:5" ht="45" x14ac:dyDescent="0.25">
      <c r="A55" s="20"/>
      <c r="B55" s="17" t="str">
        <f t="shared" si="0"/>
        <v>2.3</v>
      </c>
      <c r="C55" s="32" t="s">
        <v>35</v>
      </c>
      <c r="D55" s="4" t="s">
        <v>40</v>
      </c>
      <c r="E55" s="15"/>
    </row>
    <row r="56" spans="1:5" x14ac:dyDescent="0.25">
      <c r="A56" s="10"/>
      <c r="B56" s="11"/>
      <c r="C56" s="47"/>
      <c r="D56" s="48"/>
      <c r="E56" s="49"/>
    </row>
    <row r="57" spans="1:5" ht="39" customHeight="1" x14ac:dyDescent="0.25">
      <c r="A57" s="70" t="s">
        <v>11</v>
      </c>
      <c r="B57" s="71"/>
      <c r="C57" s="71"/>
      <c r="D57" s="72"/>
      <c r="E57" s="37"/>
    </row>
    <row r="58" spans="1:5" x14ac:dyDescent="0.25">
      <c r="A58" s="20"/>
      <c r="B58" s="2"/>
      <c r="C58" s="3" t="s">
        <v>72</v>
      </c>
      <c r="D58" s="4" t="s">
        <v>12</v>
      </c>
      <c r="E58" s="37"/>
    </row>
    <row r="59" spans="1:5" x14ac:dyDescent="0.25">
      <c r="A59" s="60"/>
      <c r="B59" s="5"/>
      <c r="C59" s="61"/>
      <c r="D59" s="62"/>
      <c r="E59" s="62"/>
    </row>
  </sheetData>
  <mergeCells count="8">
    <mergeCell ref="A57:D57"/>
    <mergeCell ref="A1:E1"/>
    <mergeCell ref="A2:E2"/>
    <mergeCell ref="A3:E3"/>
    <mergeCell ref="A5:E5"/>
    <mergeCell ref="A23:E23"/>
    <mergeCell ref="A40:E40"/>
    <mergeCell ref="A33:E33"/>
  </mergeCells>
  <phoneticPr fontId="3" type="noConversion"/>
  <pageMargins left="0.7" right="0.7" top="0.75" bottom="0.75" header="0.3" footer="0.3"/>
  <pageSetup paperSize="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780D-2A74-4EE9-8CCF-0627115547E4}">
  <sheetPr>
    <pageSetUpPr fitToPage="1"/>
  </sheetPr>
  <dimension ref="A1:H90"/>
  <sheetViews>
    <sheetView tabSelected="1" topLeftCell="A56" zoomScale="80" zoomScaleNormal="80" workbookViewId="0">
      <selection activeCell="C85" sqref="C85:E85"/>
    </sheetView>
  </sheetViews>
  <sheetFormatPr baseColWidth="10" defaultColWidth="11.42578125" defaultRowHeight="15" x14ac:dyDescent="0.25"/>
  <cols>
    <col min="1" max="1" width="26.5703125" customWidth="1"/>
    <col min="2" max="2" width="14.7109375" customWidth="1"/>
    <col min="3" max="3" width="73.85546875" customWidth="1"/>
  </cols>
  <sheetData>
    <row r="1" spans="1:7" x14ac:dyDescent="0.25">
      <c r="A1" s="73" t="s">
        <v>41</v>
      </c>
      <c r="B1" s="74"/>
      <c r="C1" s="74"/>
      <c r="D1" s="74"/>
      <c r="E1" s="74"/>
      <c r="F1" s="74"/>
      <c r="G1" s="74"/>
    </row>
    <row r="2" spans="1:7" x14ac:dyDescent="0.25">
      <c r="A2" s="75" t="s">
        <v>13</v>
      </c>
      <c r="B2" s="76"/>
      <c r="C2" s="76"/>
      <c r="D2" s="76"/>
      <c r="E2" s="76"/>
      <c r="F2" s="76"/>
      <c r="G2" s="76"/>
    </row>
    <row r="3" spans="1:7" x14ac:dyDescent="0.25">
      <c r="A3" s="23"/>
      <c r="B3" s="24"/>
      <c r="C3" s="25"/>
      <c r="D3" s="26"/>
      <c r="E3" s="26"/>
      <c r="F3" s="26"/>
      <c r="G3" s="27"/>
    </row>
    <row r="4" spans="1:7" x14ac:dyDescent="0.25">
      <c r="A4" s="28"/>
      <c r="B4" s="24"/>
      <c r="C4" s="29"/>
      <c r="D4" s="30"/>
      <c r="E4" s="30"/>
      <c r="F4" s="30"/>
      <c r="G4" s="1"/>
    </row>
    <row r="5" spans="1:7" x14ac:dyDescent="0.25">
      <c r="A5" s="77" t="s">
        <v>74</v>
      </c>
      <c r="B5" s="77"/>
      <c r="C5" s="77"/>
      <c r="D5" s="77"/>
      <c r="E5" s="77"/>
      <c r="F5" s="77"/>
      <c r="G5" s="77"/>
    </row>
    <row r="6" spans="1:7" x14ac:dyDescent="0.25">
      <c r="A6" s="7" t="s">
        <v>1</v>
      </c>
      <c r="B6" s="6"/>
      <c r="C6" s="9" t="s">
        <v>3</v>
      </c>
      <c r="D6" s="6" t="s">
        <v>4</v>
      </c>
      <c r="E6" s="8" t="s">
        <v>5</v>
      </c>
      <c r="F6" s="8" t="s">
        <v>19</v>
      </c>
      <c r="G6" s="8" t="s">
        <v>20</v>
      </c>
    </row>
    <row r="7" spans="1:7" x14ac:dyDescent="0.25">
      <c r="A7" s="20" t="s">
        <v>79</v>
      </c>
      <c r="B7" s="21"/>
      <c r="C7" s="29" t="s">
        <v>64</v>
      </c>
      <c r="D7" s="20" t="s">
        <v>6</v>
      </c>
      <c r="E7" s="22">
        <f>BPU!E7</f>
        <v>0</v>
      </c>
      <c r="F7" s="20">
        <v>4</v>
      </c>
      <c r="G7" s="22">
        <f>E7*F7</f>
        <v>0</v>
      </c>
    </row>
    <row r="8" spans="1:7" ht="30" x14ac:dyDescent="0.25">
      <c r="A8" s="20" t="s">
        <v>80</v>
      </c>
      <c r="C8" s="32" t="s">
        <v>111</v>
      </c>
      <c r="D8" s="31" t="s">
        <v>6</v>
      </c>
      <c r="E8" s="22">
        <f>BPU!E8</f>
        <v>0</v>
      </c>
      <c r="F8" s="31">
        <v>4</v>
      </c>
      <c r="G8" s="22">
        <f t="shared" ref="G8:G19" si="0">E8*F8</f>
        <v>0</v>
      </c>
    </row>
    <row r="9" spans="1:7" ht="30" x14ac:dyDescent="0.25">
      <c r="A9" s="20" t="s">
        <v>81</v>
      </c>
      <c r="C9" s="32" t="s">
        <v>65</v>
      </c>
      <c r="D9" s="31" t="s">
        <v>6</v>
      </c>
      <c r="E9" s="22">
        <f>BPU!E9</f>
        <v>0</v>
      </c>
      <c r="F9" s="31">
        <v>4</v>
      </c>
      <c r="G9" s="22">
        <f t="shared" si="0"/>
        <v>0</v>
      </c>
    </row>
    <row r="10" spans="1:7" ht="30" x14ac:dyDescent="0.25">
      <c r="A10" s="20" t="s">
        <v>82</v>
      </c>
      <c r="C10" s="32" t="s">
        <v>37</v>
      </c>
      <c r="D10" s="17" t="s">
        <v>4</v>
      </c>
      <c r="E10" s="22">
        <f>BPU!E10</f>
        <v>0</v>
      </c>
      <c r="F10" s="17">
        <v>4</v>
      </c>
      <c r="G10" s="18">
        <f t="shared" si="0"/>
        <v>0</v>
      </c>
    </row>
    <row r="11" spans="1:7" x14ac:dyDescent="0.25">
      <c r="A11" s="20" t="s">
        <v>83</v>
      </c>
      <c r="C11" s="32" t="s">
        <v>16</v>
      </c>
      <c r="D11" s="31" t="s">
        <v>6</v>
      </c>
      <c r="E11" s="22">
        <f>BPU!E11</f>
        <v>0</v>
      </c>
      <c r="F11" s="31">
        <v>1</v>
      </c>
      <c r="G11" s="22">
        <f>E11*F11</f>
        <v>0</v>
      </c>
    </row>
    <row r="12" spans="1:7" x14ac:dyDescent="0.25">
      <c r="A12" s="20" t="s">
        <v>84</v>
      </c>
      <c r="C12" s="32" t="s">
        <v>46</v>
      </c>
      <c r="D12" s="31" t="s">
        <v>6</v>
      </c>
      <c r="E12" s="22">
        <f>BPU!E12</f>
        <v>0</v>
      </c>
      <c r="F12" s="31">
        <v>4</v>
      </c>
      <c r="G12" s="22">
        <f t="shared" si="0"/>
        <v>0</v>
      </c>
    </row>
    <row r="13" spans="1:7" ht="30" x14ac:dyDescent="0.25">
      <c r="A13" s="20" t="s">
        <v>85</v>
      </c>
      <c r="C13" s="32" t="s">
        <v>47</v>
      </c>
      <c r="D13" s="31" t="s">
        <v>6</v>
      </c>
      <c r="E13" s="22">
        <f>BPU!E13</f>
        <v>0</v>
      </c>
      <c r="F13" s="31">
        <v>4</v>
      </c>
      <c r="G13" s="22">
        <f t="shared" si="0"/>
        <v>0</v>
      </c>
    </row>
    <row r="14" spans="1:7" ht="30" x14ac:dyDescent="0.25">
      <c r="A14" s="20" t="s">
        <v>86</v>
      </c>
      <c r="C14" s="32" t="s">
        <v>48</v>
      </c>
      <c r="D14" s="31" t="s">
        <v>6</v>
      </c>
      <c r="E14" s="22">
        <f>BPU!E14</f>
        <v>0</v>
      </c>
      <c r="F14" s="31">
        <v>4</v>
      </c>
      <c r="G14" s="22">
        <f t="shared" si="0"/>
        <v>0</v>
      </c>
    </row>
    <row r="15" spans="1:7" ht="60" x14ac:dyDescent="0.25">
      <c r="A15" s="20" t="s">
        <v>87</v>
      </c>
      <c r="C15" s="32" t="s">
        <v>49</v>
      </c>
      <c r="D15" s="31" t="s">
        <v>6</v>
      </c>
      <c r="E15" s="22">
        <f>BPU!E15</f>
        <v>0</v>
      </c>
      <c r="F15" s="31">
        <v>4</v>
      </c>
      <c r="G15" s="22">
        <f t="shared" si="0"/>
        <v>0</v>
      </c>
    </row>
    <row r="16" spans="1:7" ht="45" x14ac:dyDescent="0.25">
      <c r="A16" s="20" t="s">
        <v>88</v>
      </c>
      <c r="C16" s="32" t="s">
        <v>50</v>
      </c>
      <c r="D16" s="31" t="s">
        <v>6</v>
      </c>
      <c r="E16" s="22">
        <f>BPU!E16</f>
        <v>0</v>
      </c>
      <c r="F16" s="31">
        <v>4</v>
      </c>
      <c r="G16" s="22">
        <f t="shared" si="0"/>
        <v>0</v>
      </c>
    </row>
    <row r="17" spans="1:7" ht="45" x14ac:dyDescent="0.25">
      <c r="A17" s="20" t="s">
        <v>89</v>
      </c>
      <c r="C17" s="32" t="s">
        <v>51</v>
      </c>
      <c r="D17" s="31" t="s">
        <v>6</v>
      </c>
      <c r="E17" s="22">
        <f>BPU!E17</f>
        <v>0</v>
      </c>
      <c r="F17" s="31">
        <v>4</v>
      </c>
      <c r="G17" s="22">
        <f t="shared" si="0"/>
        <v>0</v>
      </c>
    </row>
    <row r="18" spans="1:7" ht="60" x14ac:dyDescent="0.25">
      <c r="A18" s="20" t="s">
        <v>90</v>
      </c>
      <c r="C18" s="32" t="s">
        <v>52</v>
      </c>
      <c r="D18" s="31" t="s">
        <v>6</v>
      </c>
      <c r="E18" s="22">
        <f>BPU!E18</f>
        <v>0</v>
      </c>
      <c r="F18" s="31">
        <v>4</v>
      </c>
      <c r="G18" s="22">
        <f t="shared" si="0"/>
        <v>0</v>
      </c>
    </row>
    <row r="19" spans="1:7" ht="45" x14ac:dyDescent="0.25">
      <c r="A19" s="20" t="s">
        <v>91</v>
      </c>
      <c r="C19" s="32" t="s">
        <v>53</v>
      </c>
      <c r="D19" s="31" t="s">
        <v>6</v>
      </c>
      <c r="E19" s="22">
        <f>BPU!E19</f>
        <v>0</v>
      </c>
      <c r="F19" s="31">
        <v>4</v>
      </c>
      <c r="G19" s="22">
        <f t="shared" si="0"/>
        <v>0</v>
      </c>
    </row>
    <row r="20" spans="1:7" x14ac:dyDescent="0.25">
      <c r="A20" s="53"/>
      <c r="B20" s="54"/>
      <c r="C20" s="54"/>
      <c r="D20" s="52"/>
      <c r="E20" s="52"/>
      <c r="F20" s="46" t="s">
        <v>22</v>
      </c>
      <c r="G20" s="51">
        <f>SUM(G7:G19)</f>
        <v>0</v>
      </c>
    </row>
    <row r="21" spans="1:7" x14ac:dyDescent="0.25">
      <c r="A21" s="33"/>
      <c r="B21" s="33"/>
      <c r="C21" s="33"/>
      <c r="D21" s="26"/>
      <c r="E21" s="26"/>
      <c r="F21" s="26"/>
      <c r="G21" s="27"/>
    </row>
    <row r="22" spans="1:7" ht="15.75" thickBot="1" x14ac:dyDescent="0.3">
      <c r="A22" s="34"/>
      <c r="B22" s="19"/>
      <c r="C22" s="19"/>
      <c r="D22" s="35"/>
      <c r="E22" s="35"/>
      <c r="F22" s="35"/>
      <c r="G22" s="36"/>
    </row>
    <row r="23" spans="1:7" ht="15.75" thickTop="1" x14ac:dyDescent="0.25">
      <c r="A23" s="78" t="s">
        <v>75</v>
      </c>
      <c r="B23" s="79"/>
      <c r="C23" s="79"/>
      <c r="D23" s="79"/>
      <c r="E23" s="79"/>
      <c r="F23" s="79"/>
      <c r="G23" s="79"/>
    </row>
    <row r="24" spans="1:7" x14ac:dyDescent="0.25">
      <c r="A24" s="6" t="s">
        <v>1</v>
      </c>
      <c r="B24" s="83"/>
      <c r="C24" s="9" t="s">
        <v>3</v>
      </c>
      <c r="D24" s="6" t="s">
        <v>4</v>
      </c>
      <c r="E24" s="8" t="s">
        <v>5</v>
      </c>
      <c r="F24" s="8" t="s">
        <v>19</v>
      </c>
      <c r="G24" s="8" t="s">
        <v>20</v>
      </c>
    </row>
    <row r="25" spans="1:7" ht="30" x14ac:dyDescent="0.25">
      <c r="A25" s="20" t="s">
        <v>76</v>
      </c>
      <c r="B25" s="84"/>
      <c r="C25" s="32" t="s">
        <v>66</v>
      </c>
      <c r="D25" s="31" t="s">
        <v>6</v>
      </c>
      <c r="E25" s="22">
        <f>BPU!E25</f>
        <v>0</v>
      </c>
      <c r="F25" s="31">
        <v>4</v>
      </c>
      <c r="G25" s="22">
        <f>E25*F25</f>
        <v>0</v>
      </c>
    </row>
    <row r="26" spans="1:7" x14ac:dyDescent="0.25">
      <c r="A26" s="20" t="s">
        <v>77</v>
      </c>
      <c r="B26" s="84"/>
      <c r="C26" s="39" t="s">
        <v>67</v>
      </c>
      <c r="D26" s="17" t="s">
        <v>6</v>
      </c>
      <c r="E26" s="22">
        <f>BPU!E26</f>
        <v>0</v>
      </c>
      <c r="F26" s="17">
        <v>4</v>
      </c>
      <c r="G26" s="18">
        <f t="shared" ref="G26:G27" si="1">E26*F26</f>
        <v>0</v>
      </c>
    </row>
    <row r="27" spans="1:7" ht="30" x14ac:dyDescent="0.25">
      <c r="A27" s="20" t="s">
        <v>78</v>
      </c>
      <c r="B27" s="85"/>
      <c r="C27" s="32" t="s">
        <v>68</v>
      </c>
      <c r="D27" s="31" t="s">
        <v>6</v>
      </c>
      <c r="E27" s="22">
        <f>BPU!E27</f>
        <v>0</v>
      </c>
      <c r="F27" s="31">
        <v>4</v>
      </c>
      <c r="G27" s="22">
        <f t="shared" si="1"/>
        <v>0</v>
      </c>
    </row>
    <row r="28" spans="1:7" x14ac:dyDescent="0.25">
      <c r="A28" s="55"/>
      <c r="B28" s="56"/>
      <c r="C28" s="57"/>
      <c r="D28" s="56"/>
      <c r="E28" s="56"/>
      <c r="F28" s="58" t="s">
        <v>21</v>
      </c>
      <c r="G28" s="59">
        <f>SUM(G25:G27)</f>
        <v>0</v>
      </c>
    </row>
    <row r="29" spans="1:7" x14ac:dyDescent="0.25">
      <c r="A29" s="66"/>
      <c r="B29" s="65"/>
      <c r="C29" s="67"/>
      <c r="D29" s="65"/>
      <c r="E29" s="65"/>
      <c r="F29" s="68"/>
      <c r="G29" s="69"/>
    </row>
    <row r="30" spans="1:7" ht="15.75" thickBot="1" x14ac:dyDescent="0.3">
      <c r="A30" s="66"/>
      <c r="B30" s="65"/>
      <c r="C30" s="67"/>
      <c r="D30" s="65"/>
      <c r="E30" s="65"/>
      <c r="F30" s="68"/>
      <c r="G30" s="69"/>
    </row>
    <row r="31" spans="1:7" ht="15.75" thickTop="1" x14ac:dyDescent="0.25">
      <c r="A31" s="78" t="s">
        <v>92</v>
      </c>
      <c r="B31" s="79"/>
      <c r="C31" s="79"/>
      <c r="D31" s="79"/>
      <c r="E31" s="79"/>
      <c r="F31" s="79"/>
      <c r="G31" s="79"/>
    </row>
    <row r="32" spans="1:7" x14ac:dyDescent="0.25">
      <c r="A32" s="6" t="s">
        <v>1</v>
      </c>
      <c r="B32" s="83"/>
      <c r="C32" s="9" t="s">
        <v>3</v>
      </c>
      <c r="D32" s="6" t="s">
        <v>4</v>
      </c>
      <c r="E32" s="8" t="s">
        <v>5</v>
      </c>
      <c r="F32" s="8" t="s">
        <v>19</v>
      </c>
      <c r="G32" s="8" t="s">
        <v>20</v>
      </c>
    </row>
    <row r="33" spans="1:7" ht="30" x14ac:dyDescent="0.25">
      <c r="A33" s="20" t="s">
        <v>93</v>
      </c>
      <c r="B33" s="84"/>
      <c r="C33" s="32" t="s">
        <v>69</v>
      </c>
      <c r="D33" s="31" t="s">
        <v>6</v>
      </c>
      <c r="E33" s="22">
        <f>BPU!E33</f>
        <v>0</v>
      </c>
      <c r="F33" s="31">
        <v>4</v>
      </c>
      <c r="G33" s="22">
        <f>E33*F33</f>
        <v>0</v>
      </c>
    </row>
    <row r="34" spans="1:7" x14ac:dyDescent="0.25">
      <c r="A34" s="20" t="s">
        <v>94</v>
      </c>
      <c r="B34" s="84"/>
      <c r="C34" s="39" t="s">
        <v>70</v>
      </c>
      <c r="D34" s="17" t="s">
        <v>6</v>
      </c>
      <c r="E34" s="22">
        <f>BPU!E36</f>
        <v>0</v>
      </c>
      <c r="F34" s="17">
        <v>4</v>
      </c>
      <c r="G34" s="18">
        <f t="shared" ref="G34:G35" si="2">E34*F34</f>
        <v>0</v>
      </c>
    </row>
    <row r="35" spans="1:7" x14ac:dyDescent="0.25">
      <c r="A35" s="20" t="s">
        <v>95</v>
      </c>
      <c r="B35" s="85"/>
      <c r="C35" s="32" t="s">
        <v>71</v>
      </c>
      <c r="D35" s="31" t="s">
        <v>6</v>
      </c>
      <c r="E35" s="22">
        <f>BPU!E35</f>
        <v>0</v>
      </c>
      <c r="F35" s="31">
        <v>4</v>
      </c>
      <c r="G35" s="22">
        <f t="shared" si="2"/>
        <v>0</v>
      </c>
    </row>
    <row r="36" spans="1:7" x14ac:dyDescent="0.25">
      <c r="A36" s="55"/>
      <c r="B36" s="56"/>
      <c r="C36" s="57"/>
      <c r="D36" s="56"/>
      <c r="E36" s="56"/>
      <c r="F36" s="58" t="s">
        <v>21</v>
      </c>
      <c r="G36" s="59">
        <f>SUM(G33:G35)</f>
        <v>0</v>
      </c>
    </row>
    <row r="37" spans="1:7" x14ac:dyDescent="0.25">
      <c r="A37" s="66"/>
      <c r="B37" s="65"/>
      <c r="C37" s="67"/>
      <c r="D37" s="65"/>
      <c r="E37" s="65"/>
      <c r="F37" s="68"/>
      <c r="G37" s="69"/>
    </row>
    <row r="38" spans="1:7" x14ac:dyDescent="0.25">
      <c r="A38" s="66"/>
      <c r="B38" s="65"/>
      <c r="C38" s="67"/>
      <c r="D38" s="65"/>
      <c r="E38" s="65"/>
      <c r="F38" s="68"/>
      <c r="G38" s="69"/>
    </row>
    <row r="39" spans="1:7" x14ac:dyDescent="0.25">
      <c r="A39" s="66"/>
      <c r="B39" s="65"/>
      <c r="C39" s="67"/>
      <c r="D39" s="65"/>
      <c r="E39" s="65"/>
      <c r="F39" s="68"/>
      <c r="G39" s="69"/>
    </row>
    <row r="40" spans="1:7" ht="15.75" thickBot="1" x14ac:dyDescent="0.3"/>
    <row r="41" spans="1:7" ht="15.75" thickBot="1" x14ac:dyDescent="0.3">
      <c r="A41" s="80" t="s">
        <v>15</v>
      </c>
      <c r="B41" s="81"/>
      <c r="C41" s="81"/>
      <c r="D41" s="81"/>
      <c r="E41" s="81"/>
      <c r="F41" s="81"/>
      <c r="G41" s="81"/>
    </row>
    <row r="42" spans="1:7" x14ac:dyDescent="0.25">
      <c r="A42" s="6" t="s">
        <v>1</v>
      </c>
      <c r="B42" s="86"/>
      <c r="C42" s="9" t="s">
        <v>3</v>
      </c>
      <c r="D42" s="6" t="s">
        <v>4</v>
      </c>
      <c r="E42" s="8" t="s">
        <v>5</v>
      </c>
      <c r="F42" s="8" t="s">
        <v>23</v>
      </c>
      <c r="G42" s="8" t="s">
        <v>20</v>
      </c>
    </row>
    <row r="43" spans="1:7" x14ac:dyDescent="0.25">
      <c r="A43" s="20" t="s">
        <v>96</v>
      </c>
      <c r="B43" s="84"/>
      <c r="C43" s="39" t="s">
        <v>25</v>
      </c>
      <c r="D43" s="17" t="s">
        <v>7</v>
      </c>
      <c r="E43" s="22">
        <f>BPU!E42</f>
        <v>0</v>
      </c>
      <c r="F43" s="17">
        <v>15</v>
      </c>
      <c r="G43" s="18">
        <f>E43*F43</f>
        <v>0</v>
      </c>
    </row>
    <row r="44" spans="1:7" x14ac:dyDescent="0.25">
      <c r="A44" s="20" t="s">
        <v>97</v>
      </c>
      <c r="B44" s="84"/>
      <c r="C44" s="39" t="s">
        <v>30</v>
      </c>
      <c r="D44" s="17" t="s">
        <v>7</v>
      </c>
      <c r="E44" s="22">
        <f>BPU!E43</f>
        <v>0</v>
      </c>
      <c r="F44" s="17">
        <v>15</v>
      </c>
      <c r="G44" s="18">
        <f t="shared" ref="G44:G54" si="3">E44*F44</f>
        <v>0</v>
      </c>
    </row>
    <row r="45" spans="1:7" x14ac:dyDescent="0.25">
      <c r="A45" s="20" t="s">
        <v>98</v>
      </c>
      <c r="B45" s="84"/>
      <c r="C45" s="39" t="s">
        <v>31</v>
      </c>
      <c r="D45" s="17" t="s">
        <v>7</v>
      </c>
      <c r="E45" s="22">
        <f>BPU!E44</f>
        <v>0</v>
      </c>
      <c r="F45" s="17">
        <v>15</v>
      </c>
      <c r="G45" s="18">
        <f t="shared" si="3"/>
        <v>0</v>
      </c>
    </row>
    <row r="46" spans="1:7" x14ac:dyDescent="0.25">
      <c r="A46" s="20" t="s">
        <v>99</v>
      </c>
      <c r="B46" s="84"/>
      <c r="C46" s="39" t="s">
        <v>32</v>
      </c>
      <c r="D46" s="17" t="s">
        <v>7</v>
      </c>
      <c r="E46" s="22">
        <f>BPU!E45</f>
        <v>0</v>
      </c>
      <c r="F46" s="17">
        <v>15</v>
      </c>
      <c r="G46" s="18">
        <f t="shared" si="3"/>
        <v>0</v>
      </c>
    </row>
    <row r="47" spans="1:7" x14ac:dyDescent="0.25">
      <c r="A47" s="20" t="s">
        <v>100</v>
      </c>
      <c r="B47" s="84"/>
      <c r="C47" s="39" t="s">
        <v>33</v>
      </c>
      <c r="D47" s="17" t="s">
        <v>7</v>
      </c>
      <c r="E47" s="22">
        <f>BPU!E46</f>
        <v>0</v>
      </c>
      <c r="F47" s="17">
        <v>15</v>
      </c>
      <c r="G47" s="18">
        <f t="shared" si="3"/>
        <v>0</v>
      </c>
    </row>
    <row r="48" spans="1:7" x14ac:dyDescent="0.25">
      <c r="A48" s="20" t="s">
        <v>101</v>
      </c>
      <c r="B48" s="84"/>
      <c r="C48" s="39" t="s">
        <v>34</v>
      </c>
      <c r="D48" s="17" t="s">
        <v>7</v>
      </c>
      <c r="E48" s="22">
        <f>BPU!E47</f>
        <v>0</v>
      </c>
      <c r="F48" s="17">
        <v>15</v>
      </c>
      <c r="G48" s="18">
        <f>E48*F48</f>
        <v>0</v>
      </c>
    </row>
    <row r="49" spans="1:7" x14ac:dyDescent="0.25">
      <c r="A49" s="20" t="s">
        <v>102</v>
      </c>
      <c r="B49" s="84"/>
      <c r="C49" s="39" t="s">
        <v>26</v>
      </c>
      <c r="D49" s="17" t="s">
        <v>7</v>
      </c>
      <c r="E49" s="22">
        <f>BPU!E48</f>
        <v>0</v>
      </c>
      <c r="F49" s="17">
        <v>15</v>
      </c>
      <c r="G49" s="18">
        <f t="shared" ref="G49:G52" si="4">E49*F49</f>
        <v>0</v>
      </c>
    </row>
    <row r="50" spans="1:7" x14ac:dyDescent="0.25">
      <c r="A50" s="20" t="s">
        <v>103</v>
      </c>
      <c r="B50" s="84"/>
      <c r="C50" s="39" t="s">
        <v>27</v>
      </c>
      <c r="D50" s="17" t="s">
        <v>7</v>
      </c>
      <c r="E50" s="22">
        <f>BPU!E49</f>
        <v>0</v>
      </c>
      <c r="F50" s="17">
        <v>15</v>
      </c>
      <c r="G50" s="18">
        <f t="shared" si="4"/>
        <v>0</v>
      </c>
    </row>
    <row r="51" spans="1:7" x14ac:dyDescent="0.25">
      <c r="A51" s="20" t="s">
        <v>104</v>
      </c>
      <c r="B51" s="84"/>
      <c r="C51" s="39" t="s">
        <v>28</v>
      </c>
      <c r="D51" s="17" t="s">
        <v>7</v>
      </c>
      <c r="E51" s="22">
        <f>BPU!E50</f>
        <v>0</v>
      </c>
      <c r="F51" s="17">
        <v>15</v>
      </c>
      <c r="G51" s="18">
        <f t="shared" si="4"/>
        <v>0</v>
      </c>
    </row>
    <row r="52" spans="1:7" x14ac:dyDescent="0.25">
      <c r="A52" s="20" t="s">
        <v>105</v>
      </c>
      <c r="B52" s="84"/>
      <c r="C52" s="39" t="s">
        <v>29</v>
      </c>
      <c r="D52" s="17" t="s">
        <v>7</v>
      </c>
      <c r="E52" s="22">
        <f>BPU!E51</f>
        <v>0</v>
      </c>
      <c r="F52" s="17">
        <v>15</v>
      </c>
      <c r="G52" s="18">
        <f t="shared" si="4"/>
        <v>0</v>
      </c>
    </row>
    <row r="53" spans="1:7" x14ac:dyDescent="0.25">
      <c r="A53" s="20" t="s">
        <v>106</v>
      </c>
      <c r="B53" s="84"/>
      <c r="C53" s="39" t="s">
        <v>8</v>
      </c>
      <c r="D53" s="17" t="s">
        <v>7</v>
      </c>
      <c r="E53" s="22">
        <f>BPU!E52</f>
        <v>0</v>
      </c>
      <c r="F53" s="17">
        <v>15</v>
      </c>
      <c r="G53" s="18">
        <f t="shared" si="3"/>
        <v>0</v>
      </c>
    </row>
    <row r="54" spans="1:7" ht="33.950000000000003" customHeight="1" x14ac:dyDescent="0.25">
      <c r="A54" s="20" t="s">
        <v>107</v>
      </c>
      <c r="B54" s="84"/>
      <c r="C54" s="39" t="s">
        <v>10</v>
      </c>
      <c r="D54" s="17" t="s">
        <v>18</v>
      </c>
      <c r="E54" s="22">
        <f>BPU!E53</f>
        <v>0</v>
      </c>
      <c r="F54" s="17">
        <v>4</v>
      </c>
      <c r="G54" s="18">
        <f t="shared" si="3"/>
        <v>0</v>
      </c>
    </row>
    <row r="55" spans="1:7" ht="30" x14ac:dyDescent="0.25">
      <c r="A55" s="20" t="s">
        <v>108</v>
      </c>
      <c r="B55" s="84"/>
      <c r="C55" s="39" t="s">
        <v>24</v>
      </c>
      <c r="D55" s="17" t="s">
        <v>17</v>
      </c>
      <c r="E55" s="22">
        <f>BPU!E54</f>
        <v>0</v>
      </c>
      <c r="F55" s="17">
        <v>4</v>
      </c>
      <c r="G55" s="18">
        <f t="shared" ref="G55" si="5">E55*F55</f>
        <v>0</v>
      </c>
    </row>
    <row r="56" spans="1:7" s="14" customFormat="1" ht="45" x14ac:dyDescent="0.25">
      <c r="A56" s="20" t="s">
        <v>109</v>
      </c>
      <c r="B56" s="85"/>
      <c r="C56" s="32" t="s">
        <v>35</v>
      </c>
      <c r="D56" s="4" t="s">
        <v>40</v>
      </c>
      <c r="E56" s="63"/>
      <c r="F56" s="16">
        <v>10000</v>
      </c>
      <c r="G56" s="22">
        <f>F56-(E56*F56)</f>
        <v>10000</v>
      </c>
    </row>
    <row r="57" spans="1:7" x14ac:dyDescent="0.25">
      <c r="A57" s="10"/>
      <c r="B57" s="11"/>
      <c r="C57" s="47"/>
      <c r="D57" s="48"/>
      <c r="E57" s="49"/>
      <c r="F57" s="50"/>
      <c r="G57" s="36"/>
    </row>
    <row r="58" spans="1:7" x14ac:dyDescent="0.25">
      <c r="A58" s="70" t="s">
        <v>11</v>
      </c>
      <c r="B58" s="71"/>
      <c r="C58" s="71"/>
      <c r="D58" s="71"/>
      <c r="E58" s="37"/>
      <c r="F58" s="5"/>
      <c r="G58" s="38"/>
    </row>
    <row r="59" spans="1:7" x14ac:dyDescent="0.25">
      <c r="A59" s="20" t="s">
        <v>110</v>
      </c>
      <c r="B59" s="2"/>
      <c r="C59" s="3" t="s">
        <v>72</v>
      </c>
      <c r="D59" s="4" t="s">
        <v>12</v>
      </c>
      <c r="E59" s="22">
        <f>BPU!E58</f>
        <v>0</v>
      </c>
      <c r="F59" s="4">
        <v>50</v>
      </c>
      <c r="G59" s="22">
        <f>E59*F59</f>
        <v>0</v>
      </c>
    </row>
    <row r="60" spans="1:7" x14ac:dyDescent="0.25">
      <c r="A60" s="60"/>
      <c r="B60" s="5"/>
      <c r="C60" s="61"/>
      <c r="D60" s="62"/>
      <c r="E60" s="62"/>
      <c r="F60" s="46" t="s">
        <v>14</v>
      </c>
      <c r="G60" s="51">
        <f>SUM(G59,G43:G56)</f>
        <v>10000</v>
      </c>
    </row>
    <row r="61" spans="1:7" x14ac:dyDescent="0.25">
      <c r="A61" s="10"/>
      <c r="B61" s="11"/>
      <c r="C61" s="12"/>
      <c r="D61" s="13"/>
      <c r="E61" s="13"/>
      <c r="F61" s="42"/>
      <c r="G61" s="27"/>
    </row>
    <row r="62" spans="1:7" x14ac:dyDescent="0.25">
      <c r="A62" s="43"/>
      <c r="B62" s="44"/>
      <c r="C62" s="45"/>
      <c r="D62" s="41"/>
      <c r="E62" s="41"/>
      <c r="F62" s="46" t="s">
        <v>36</v>
      </c>
      <c r="G62" s="51">
        <f>G20+G28+G36+G60</f>
        <v>10000</v>
      </c>
    </row>
    <row r="63" spans="1:7" x14ac:dyDescent="0.25">
      <c r="A63" s="43"/>
      <c r="B63" s="44"/>
      <c r="C63" s="45"/>
      <c r="D63" s="41"/>
      <c r="E63" s="41"/>
      <c r="F63" s="46" t="s">
        <v>39</v>
      </c>
      <c r="G63" s="64">
        <v>0.2</v>
      </c>
    </row>
    <row r="64" spans="1:7" x14ac:dyDescent="0.25">
      <c r="A64" s="43"/>
      <c r="B64" s="44"/>
      <c r="C64" s="45"/>
      <c r="D64" s="41"/>
      <c r="E64" s="41"/>
      <c r="F64" s="46" t="s">
        <v>36</v>
      </c>
      <c r="G64" s="51">
        <f>G62+(G62*G63)</f>
        <v>12000</v>
      </c>
    </row>
    <row r="65" spans="1:8" x14ac:dyDescent="0.25">
      <c r="A65" s="82" t="s">
        <v>9</v>
      </c>
      <c r="B65" s="82"/>
      <c r="C65" s="82"/>
      <c r="D65" s="82"/>
      <c r="E65" s="82"/>
      <c r="F65" s="82"/>
      <c r="G65" s="82"/>
    </row>
    <row r="70" spans="1:8" ht="15.75" thickBot="1" x14ac:dyDescent="0.3"/>
    <row r="71" spans="1:8" ht="33" customHeight="1" thickTop="1" thickBot="1" x14ac:dyDescent="0.3">
      <c r="A71" s="87" t="s">
        <v>112</v>
      </c>
      <c r="B71" s="87"/>
      <c r="C71" s="87"/>
      <c r="D71" s="87"/>
      <c r="E71" s="87"/>
      <c r="F71" s="87"/>
      <c r="G71" s="88" t="s">
        <v>113</v>
      </c>
      <c r="H71" s="88"/>
    </row>
    <row r="72" spans="1:8" ht="39" customHeight="1" thickTop="1" thickBot="1" x14ac:dyDescent="0.3">
      <c r="G72" s="30"/>
      <c r="H72" s="30"/>
    </row>
    <row r="73" spans="1:8" ht="16.5" thickTop="1" x14ac:dyDescent="0.25">
      <c r="A73" s="89"/>
      <c r="B73" s="89"/>
      <c r="C73" s="89"/>
      <c r="D73" s="89"/>
      <c r="E73" s="89"/>
      <c r="F73" s="89"/>
      <c r="G73" s="90"/>
      <c r="H73" s="91"/>
    </row>
    <row r="74" spans="1:8" ht="25.5" x14ac:dyDescent="0.25">
      <c r="A74" s="92"/>
      <c r="B74" s="92"/>
      <c r="C74" s="92"/>
      <c r="D74" s="92"/>
      <c r="E74" s="92"/>
      <c r="F74" s="92"/>
      <c r="G74" s="93" t="s">
        <v>114</v>
      </c>
      <c r="H74" s="94" t="s">
        <v>115</v>
      </c>
    </row>
    <row r="75" spans="1:8" ht="15.75" x14ac:dyDescent="0.25">
      <c r="A75" s="95"/>
      <c r="B75" s="95"/>
      <c r="C75" s="95"/>
      <c r="D75" s="95"/>
      <c r="E75" s="95"/>
      <c r="F75" s="95"/>
      <c r="G75" s="96"/>
      <c r="H75" s="94"/>
    </row>
    <row r="76" spans="1:8" x14ac:dyDescent="0.25">
      <c r="A76" s="97" t="s">
        <v>116</v>
      </c>
      <c r="B76" s="97"/>
      <c r="C76" s="97"/>
      <c r="D76" s="97"/>
      <c r="E76" s="97"/>
      <c r="F76" s="97"/>
      <c r="G76" s="21"/>
      <c r="H76" s="98"/>
    </row>
    <row r="77" spans="1:8" x14ac:dyDescent="0.25">
      <c r="A77" s="97"/>
      <c r="B77" s="97"/>
      <c r="C77" s="97"/>
      <c r="D77" s="97"/>
      <c r="E77" s="97"/>
      <c r="F77" s="97"/>
      <c r="G77" s="99"/>
      <c r="H77" s="98"/>
    </row>
    <row r="78" spans="1:8" x14ac:dyDescent="0.25">
      <c r="A78" s="97"/>
      <c r="B78" s="97"/>
      <c r="C78" s="97"/>
      <c r="D78" s="97"/>
      <c r="E78" s="97"/>
      <c r="F78" s="97"/>
      <c r="G78" s="21"/>
      <c r="H78" s="98"/>
    </row>
    <row r="79" spans="1:8" x14ac:dyDescent="0.25">
      <c r="A79" s="100"/>
      <c r="B79" s="100"/>
      <c r="C79" s="100"/>
      <c r="D79" s="100"/>
      <c r="E79" s="100"/>
      <c r="F79" s="100"/>
      <c r="G79" s="100"/>
      <c r="H79" s="100"/>
    </row>
    <row r="80" spans="1:8" x14ac:dyDescent="0.25">
      <c r="A80" s="97" t="s">
        <v>117</v>
      </c>
      <c r="B80" s="97"/>
      <c r="C80" s="97"/>
      <c r="D80" s="97"/>
      <c r="E80" s="97"/>
      <c r="F80" s="20"/>
      <c r="G80" s="20"/>
      <c r="H80" s="20"/>
    </row>
    <row r="81" spans="1:8" x14ac:dyDescent="0.25">
      <c r="A81" s="97" t="s">
        <v>118</v>
      </c>
      <c r="B81" s="97"/>
      <c r="C81" s="97"/>
      <c r="D81" s="97"/>
      <c r="E81" s="97"/>
      <c r="F81" s="20"/>
      <c r="G81" s="20"/>
      <c r="H81" s="20"/>
    </row>
    <row r="82" spans="1:8" x14ac:dyDescent="0.25">
      <c r="A82" s="97" t="s">
        <v>119</v>
      </c>
      <c r="B82" s="97"/>
      <c r="C82" s="97"/>
      <c r="D82" s="97"/>
      <c r="E82" s="97"/>
      <c r="F82" s="20"/>
      <c r="G82" s="20"/>
      <c r="H82" s="20"/>
    </row>
    <row r="83" spans="1:8" x14ac:dyDescent="0.25">
      <c r="A83" s="97" t="s">
        <v>120</v>
      </c>
      <c r="B83" s="97"/>
      <c r="C83" s="97"/>
      <c r="D83" s="97"/>
      <c r="E83" s="97"/>
      <c r="F83" s="20"/>
      <c r="G83" s="20"/>
      <c r="H83" s="20"/>
    </row>
    <row r="84" spans="1:8" x14ac:dyDescent="0.25">
      <c r="A84" s="97" t="s">
        <v>121</v>
      </c>
      <c r="B84" s="97"/>
      <c r="C84" s="97"/>
      <c r="D84" s="97"/>
      <c r="E84" s="97"/>
      <c r="F84" s="20"/>
      <c r="G84" s="20"/>
      <c r="H84" s="20"/>
    </row>
    <row r="85" spans="1:8" x14ac:dyDescent="0.25">
      <c r="A85" s="102"/>
      <c r="B85" s="102"/>
      <c r="C85" s="103" t="s">
        <v>123</v>
      </c>
      <c r="D85" s="104"/>
      <c r="E85" s="105"/>
      <c r="F85" s="20"/>
      <c r="G85" s="20"/>
      <c r="H85" s="20"/>
    </row>
    <row r="86" spans="1:8" x14ac:dyDescent="0.25">
      <c r="A86" s="102"/>
      <c r="B86" s="102"/>
      <c r="C86" s="106" t="s">
        <v>126</v>
      </c>
      <c r="D86" s="107"/>
      <c r="E86" s="108"/>
      <c r="F86" s="20"/>
      <c r="G86" s="20"/>
      <c r="H86" s="20"/>
    </row>
    <row r="87" spans="1:8" x14ac:dyDescent="0.25">
      <c r="A87" s="102"/>
      <c r="B87" s="102"/>
      <c r="C87" s="103" t="s">
        <v>124</v>
      </c>
      <c r="D87" s="104"/>
      <c r="E87" s="105"/>
      <c r="F87" s="20"/>
      <c r="G87" s="20"/>
      <c r="H87" s="20"/>
    </row>
    <row r="88" spans="1:8" x14ac:dyDescent="0.25">
      <c r="A88" s="102"/>
      <c r="B88" s="102"/>
      <c r="C88" s="103" t="s">
        <v>125</v>
      </c>
      <c r="D88" s="104"/>
      <c r="E88" s="105"/>
      <c r="F88" s="20"/>
      <c r="G88" s="20"/>
      <c r="H88" s="20"/>
    </row>
    <row r="89" spans="1:8" x14ac:dyDescent="0.25">
      <c r="A89" s="97" t="s">
        <v>127</v>
      </c>
      <c r="B89" s="97"/>
      <c r="C89" s="97"/>
      <c r="D89" s="97"/>
      <c r="E89" s="97"/>
      <c r="F89" s="20"/>
      <c r="G89" s="20"/>
      <c r="H89" s="20"/>
    </row>
    <row r="90" spans="1:8" x14ac:dyDescent="0.25">
      <c r="A90" s="97" t="s">
        <v>122</v>
      </c>
      <c r="B90" s="97"/>
      <c r="C90" s="97"/>
      <c r="D90" s="97"/>
      <c r="E90" s="97"/>
      <c r="F90" s="97"/>
      <c r="G90" s="20"/>
      <c r="H90" s="101"/>
    </row>
  </sheetData>
  <mergeCells count="29">
    <mergeCell ref="A83:E83"/>
    <mergeCell ref="A84:E84"/>
    <mergeCell ref="A89:E89"/>
    <mergeCell ref="A90:F90"/>
    <mergeCell ref="C85:E85"/>
    <mergeCell ref="C87:E87"/>
    <mergeCell ref="C88:E88"/>
    <mergeCell ref="A76:F78"/>
    <mergeCell ref="A79:H79"/>
    <mergeCell ref="A80:E80"/>
    <mergeCell ref="A81:E81"/>
    <mergeCell ref="A82:E82"/>
    <mergeCell ref="A71:F71"/>
    <mergeCell ref="G71:H71"/>
    <mergeCell ref="A73:F73"/>
    <mergeCell ref="A74:F74"/>
    <mergeCell ref="H74:H75"/>
    <mergeCell ref="A75:F75"/>
    <mergeCell ref="A58:D58"/>
    <mergeCell ref="A65:G65"/>
    <mergeCell ref="A1:G1"/>
    <mergeCell ref="A2:G2"/>
    <mergeCell ref="A5:G5"/>
    <mergeCell ref="A23:G23"/>
    <mergeCell ref="A41:G41"/>
    <mergeCell ref="A31:G31"/>
    <mergeCell ref="B24:B27"/>
    <mergeCell ref="B32:B35"/>
    <mergeCell ref="B42:B56"/>
  </mergeCells>
  <phoneticPr fontId="3" type="noConversion"/>
  <pageMargins left="0.70866141732283472" right="0.70866141732283472" top="0.74803149606299213" bottom="0.74803149606299213" header="0.31496062992125984" footer="0.31496062992125984"/>
  <pageSetup paperSize="8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CF7D3B1392843933E4193F7A6EA54" ma:contentTypeVersion="15" ma:contentTypeDescription="Crée un document." ma:contentTypeScope="" ma:versionID="153f8b68d6cca49fb5b9f54b029ee03c">
  <xsd:schema xmlns:xsd="http://www.w3.org/2001/XMLSchema" xmlns:xs="http://www.w3.org/2001/XMLSchema" xmlns:p="http://schemas.microsoft.com/office/2006/metadata/properties" xmlns:ns2="8f9e5b5e-7aa6-4129-9554-dfd692787558" xmlns:ns3="548778ef-fa46-424a-b0a5-7e9abf7a1df5" targetNamespace="http://schemas.microsoft.com/office/2006/metadata/properties" ma:root="true" ma:fieldsID="0d33615bc986f34094241cafd3f4ae40" ns2:_="" ns3:_="">
    <xsd:import namespace="8f9e5b5e-7aa6-4129-9554-dfd692787558"/>
    <xsd:import namespace="548778ef-fa46-424a-b0a5-7e9abf7a1d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e5b5e-7aa6-4129-9554-dfd6927875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484397f-158f-4c14-8d2a-9ab5197cb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778ef-fa46-424a-b0a5-7e9abf7a1d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e55fda1-7ad2-4b51-b052-9f1b95cf8d73}" ma:internalName="TaxCatchAll" ma:showField="CatchAllData" ma:web="548778ef-fa46-424a-b0a5-7e9abf7a1d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e5b5e-7aa6-4129-9554-dfd692787558">
      <Terms xmlns="http://schemas.microsoft.com/office/infopath/2007/PartnerControls"/>
    </lcf76f155ced4ddcb4097134ff3c332f>
    <TaxCatchAll xmlns="548778ef-fa46-424a-b0a5-7e9abf7a1df5" xsi:nil="true"/>
  </documentManagement>
</p:properties>
</file>

<file path=customXml/itemProps1.xml><?xml version="1.0" encoding="utf-8"?>
<ds:datastoreItem xmlns:ds="http://schemas.openxmlformats.org/officeDocument/2006/customXml" ds:itemID="{15E40BE9-AAA3-4F2A-8144-DB505DFA02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34472A-B40F-46FF-90CF-BA46E133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e5b5e-7aa6-4129-9554-dfd692787558"/>
    <ds:schemaRef ds:uri="548778ef-fa46-424a-b0a5-7e9abf7a1d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700E4D-1462-4A4D-9A44-8265B06745F1}">
  <ds:schemaRefs>
    <ds:schemaRef ds:uri="http://purl.org/dc/elements/1.1/"/>
    <ds:schemaRef ds:uri="http://purl.org/dc/dcmitype/"/>
    <ds:schemaRef ds:uri="http://www.w3.org/XML/1998/namespace"/>
    <ds:schemaRef ds:uri="2669e89b-8207-4f5c-889a-cb6e4ddbbfa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f931ced-3717-4d53-b882-6eb843cb936c"/>
    <ds:schemaRef ds:uri="http://schemas.microsoft.com/office/infopath/2007/PartnerControls"/>
    <ds:schemaRef ds:uri="http://schemas.microsoft.com/office/2006/metadata/properties"/>
    <ds:schemaRef ds:uri="8f9e5b5e-7aa6-4129-9554-dfd692787558"/>
    <ds:schemaRef ds:uri="548778ef-fa46-424a-b0a5-7e9abf7a1d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Sim financiere-DQE</vt:lpstr>
    </vt:vector>
  </TitlesOfParts>
  <Manager/>
  <Company>CETPDT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UR93706801</dc:creator>
  <cp:keywords/>
  <dc:description/>
  <cp:lastModifiedBy>Aline-Sylvie Mendomo</cp:lastModifiedBy>
  <cp:revision/>
  <cp:lastPrinted>2025-09-30T09:49:01Z</cp:lastPrinted>
  <dcterms:created xsi:type="dcterms:W3CDTF">2015-08-20T11:17:09Z</dcterms:created>
  <dcterms:modified xsi:type="dcterms:W3CDTF">2025-09-30T14:04:14Z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0x010100E94CF7D3B1392843933E4193F7A6EA54</vt:lpwstr>
  </property>
  <property fmtid="{D5CDD505-2E9C-101B-9397-08002B2CF9AE}" pid="3" name="MediaServiceImageTags">
    <vt:lpwstr/>
  </property>
</Properties>
</file>